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12F5ACC9-16BC-4419-951B-2CBB70CD32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WOMENENTR" sheetId="1" r:id="rId1"/>
  </sheets>
  <definedNames>
    <definedName name="_xlnm.Print_Area" localSheetId="0">WOMENENTR!$A:$J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H72" i="1"/>
  <c r="G72" i="1"/>
  <c r="F72" i="1"/>
  <c r="E72" i="1"/>
  <c r="D72" i="1"/>
  <c r="C72" i="1"/>
  <c r="J17" i="1"/>
  <c r="I71" i="1"/>
  <c r="H71" i="1"/>
  <c r="J71" i="1" s="1"/>
  <c r="G71" i="1"/>
  <c r="F71" i="1"/>
  <c r="E71" i="1"/>
  <c r="D71" i="1"/>
  <c r="C71" i="1"/>
  <c r="J70" i="1"/>
  <c r="J69" i="1"/>
  <c r="J68" i="1"/>
  <c r="J67" i="1"/>
  <c r="J66" i="1"/>
  <c r="J65" i="1"/>
  <c r="I63" i="1"/>
  <c r="H63" i="1"/>
  <c r="J63" i="1" s="1"/>
  <c r="G63" i="1"/>
  <c r="F63" i="1"/>
  <c r="E63" i="1"/>
  <c r="D63" i="1"/>
  <c r="C63" i="1"/>
  <c r="J62" i="1"/>
  <c r="J61" i="1"/>
  <c r="J60" i="1"/>
  <c r="J59" i="1"/>
  <c r="J58" i="1"/>
  <c r="J57" i="1"/>
  <c r="J56" i="1"/>
  <c r="J55" i="1"/>
  <c r="J54" i="1"/>
  <c r="I52" i="1"/>
  <c r="H52" i="1"/>
  <c r="G52" i="1"/>
  <c r="F52" i="1"/>
  <c r="E52" i="1"/>
  <c r="D52" i="1"/>
  <c r="C52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I28" i="1"/>
  <c r="H28" i="1"/>
  <c r="J28" i="1" s="1"/>
  <c r="G28" i="1"/>
  <c r="F28" i="1"/>
  <c r="E28" i="1"/>
  <c r="D28" i="1"/>
  <c r="C28" i="1"/>
  <c r="J27" i="1"/>
  <c r="I25" i="1"/>
  <c r="H25" i="1"/>
  <c r="J25" i="1" s="1"/>
  <c r="G25" i="1"/>
  <c r="F25" i="1"/>
  <c r="E25" i="1"/>
  <c r="D25" i="1"/>
  <c r="C25" i="1"/>
  <c r="J24" i="1"/>
  <c r="J23" i="1"/>
  <c r="J22" i="1"/>
  <c r="I20" i="1"/>
  <c r="H20" i="1"/>
  <c r="G20" i="1"/>
  <c r="F20" i="1"/>
  <c r="E20" i="1"/>
  <c r="D20" i="1"/>
  <c r="C20" i="1"/>
  <c r="J19" i="1"/>
  <c r="J18" i="1"/>
  <c r="J16" i="1"/>
  <c r="J15" i="1"/>
  <c r="J14" i="1"/>
  <c r="J13" i="1"/>
  <c r="J12" i="1"/>
  <c r="J11" i="1"/>
  <c r="J10" i="1"/>
  <c r="J9" i="1"/>
  <c r="J8" i="1"/>
  <c r="J52" i="1" l="1"/>
  <c r="J72" i="1"/>
  <c r="J20" i="1"/>
</calcChain>
</file>

<file path=xl/sharedStrings.xml><?xml version="1.0" encoding="utf-8"?>
<sst xmlns="http://schemas.openxmlformats.org/spreadsheetml/2006/main" count="89" uniqueCount="80">
  <si>
    <t>No.</t>
  </si>
  <si>
    <t>Outstanding at the end of previous quarter</t>
  </si>
  <si>
    <t>Disbursement during the quarter</t>
  </si>
  <si>
    <t>Outstanding at the end of current quarter</t>
  </si>
  <si>
    <t>Net Bank Credit</t>
  </si>
  <si>
    <t>% O/s to NBC</t>
  </si>
  <si>
    <t>A/c</t>
  </si>
  <si>
    <t>Amt.</t>
  </si>
  <si>
    <t>PreDisbursementNo</t>
  </si>
  <si>
    <t>DisbursementNo</t>
  </si>
  <si>
    <t>PreDisbursementAmt</t>
  </si>
  <si>
    <t>DisbursementAmt</t>
  </si>
  <si>
    <t>SUB TOTAL</t>
  </si>
  <si>
    <t>DCCB</t>
  </si>
  <si>
    <t>GSCARDB</t>
  </si>
  <si>
    <t>GSCB</t>
  </si>
  <si>
    <t>SMALL FINANCE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</si>
  <si>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</si>
  <si>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</si>
  <si>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</si>
  <si>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</si>
  <si>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</si>
  <si>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</si>
  <si>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</si>
  <si>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</si>
  <si>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Women Entrepreneurs</t>
  </si>
  <si>
    <t>Financial Assistance To Women Entrepreneurs up to the Quarter Ended March 2026</t>
  </si>
  <si>
    <t>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</si>
  <si>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</si>
  <si>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</si>
  <si>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</si>
  <si>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</si>
  <si>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</si>
  <si>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</si>
  <si>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</si>
  <si>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</si>
  <si>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</si>
  <si>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</si>
  <si>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</si>
  <si>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</si>
  <si>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</si>
  <si>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</si>
  <si>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Regional Rural Bank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</si>
  <si>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</si>
  <si>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</si>
  <si>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</si>
  <si>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</si>
  <si>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</si>
  <si>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</si>
  <si>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</si>
  <si>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</si>
  <si>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</si>
  <si>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</si>
  <si>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</si>
  <si>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</si>
  <si>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</si>
  <si>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</si>
  <si>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</si>
  <si>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</si>
  <si>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</si>
  <si>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</si>
  <si>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</si>
  <si>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</si>
  <si>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</si>
  <si>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</si>
  <si>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</si>
  <si>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</si>
  <si>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</si>
  <si>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</si>
  <si>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</si>
  <si>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</si>
  <si>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</si>
  <si>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</si>
  <si>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</si>
  <si>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</si>
  <si>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</si>
  <si>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Source: Data submmited in rbiacp.slbcindia.com portal by member banks</t>
  </si>
  <si>
    <t>(Amt. in lakhs)</t>
  </si>
  <si>
    <t>Public Sector Banks</t>
  </si>
  <si>
    <t>Annexure - 48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</si>
</sst>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16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6" fillId="26" borderId="0"/>
    <xf numFmtId="0" fontId="7" fillId="27" borderId="0"/>
    <xf numFmtId="0" fontId="8" fillId="28" borderId="1"/>
    <xf numFmtId="0" fontId="9" fillId="29" borderId="2"/>
    <xf numFmtId="0" fontId="10" fillId="0" borderId="0"/>
    <xf numFmtId="0" fontId="11" fillId="30" borderId="0"/>
    <xf numFmtId="0" fontId="12" fillId="0" borderId="3"/>
    <xf numFmtId="0" fontId="13" fillId="0" borderId="4"/>
    <xf numFmtId="0" fontId="14" fillId="0" borderId="5"/>
    <xf numFmtId="0" fontId="14" fillId="0" borderId="0"/>
    <xf numFmtId="0" fontId="15" fillId="31" borderId="1"/>
    <xf numFmtId="0" fontId="16" fillId="0" borderId="6"/>
    <xf numFmtId="0" fontId="17" fillId="32" borderId="0"/>
    <xf numFmtId="0" fontId="5" fillId="0" borderId="0"/>
    <xf numFmtId="0" fontId="5" fillId="33" borderId="7"/>
    <xf numFmtId="0" fontId="18" fillId="28" borderId="8"/>
    <xf numFmtId="0" fontId="19" fillId="0" borderId="0"/>
    <xf numFmtId="0" fontId="20" fillId="0" borderId="9"/>
    <xf numFmtId="0" fontId="21" fillId="0" borderId="0"/>
  </cellStyleXfs>
  <cellXfs count="36">
    <xf numFmtId="0" fontId="0" fillId="0" borderId="0" xfId="0"/>
    <xf numFmtId="0" fontId="1" fillId="0" borderId="0" xfId="0" applyFont="1"/>
    <xf numFmtId="2" fontId="1" fillId="2" borderId="0" xfId="0" applyNumberFormat="1" applyFont="1" applyFill="1"/>
    <xf numFmtId="0" fontId="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3" fillId="0" borderId="14" xfId="0" applyFont="1" applyBorder="1"/>
    <xf numFmtId="0" fontId="25" fillId="0" borderId="14" xfId="0" applyFont="1" applyBorder="1"/>
    <xf numFmtId="0" fontId="26" fillId="0" borderId="14" xfId="0" applyFont="1" applyBorder="1"/>
    <xf numFmtId="2" fontId="3" fillId="0" borderId="14" xfId="0" applyNumberFormat="1" applyFont="1" applyBorder="1"/>
    <xf numFmtId="0" fontId="3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3" fontId="3" fillId="0" borderId="14" xfId="0" applyNumberFormat="1" applyFont="1" applyBorder="1"/>
    <xf numFmtId="3" fontId="25" fillId="0" borderId="14" xfId="0" applyNumberFormat="1" applyFont="1" applyBorder="1"/>
    <xf numFmtId="2" fontId="25" fillId="0" borderId="14" xfId="0" applyNumberFormat="1" applyFont="1" applyBorder="1"/>
    <xf numFmtId="3" fontId="25" fillId="0" borderId="14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25" fillId="0" borderId="14" xfId="0" applyFont="1" applyBorder="1" applyAlignment="1">
      <alignment horizontal="center"/>
    </xf>
    <xf numFmtId="0" fontId="25" fillId="0" borderId="14" xfId="0" applyFont="1" applyBorder="1"/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22" fillId="2" borderId="0" xfId="0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3"/>
  <sheetViews>
    <sheetView tabSelected="1" view="pageBreakPreview" zoomScale="80" zoomScaleNormal="80" zoomScaleSheetLayoutView="80" workbookViewId="0">
      <selection activeCell="A2" sqref="A2"/>
    </sheetView>
  </sheetViews>
  <sheetFormatPr defaultColWidth="9.6640625" defaultRowHeight="15" x14ac:dyDescent="0.2"/>
  <cols>
    <col min="1" max="1" width="4.6640625" style="1" customWidth="1"/>
    <col min="2" max="2" width="29.21875" style="1" customWidth="1"/>
    <col min="3" max="3" width="12.109375" style="1" customWidth="1"/>
    <col min="4" max="4" width="12.77734375" style="1" customWidth="1"/>
    <col min="5" max="5" width="9.6640625" style="1" customWidth="1"/>
    <col min="6" max="6" width="10.88671875" style="1" customWidth="1"/>
    <col min="7" max="7" width="11.88671875" style="1" customWidth="1"/>
    <col min="8" max="8" width="12.88671875" style="1" customWidth="1"/>
    <col min="9" max="9" width="14.33203125" style="1" customWidth="1"/>
    <col min="10" max="10" width="9.33203125" style="1" customWidth="1"/>
    <col min="11" max="11" width="9.6640625" style="1" customWidth="1"/>
    <col min="12" max="12" width="9.6640625" style="1" hidden="1" customWidth="1"/>
    <col min="13" max="13" width="16.21875" style="1" hidden="1" customWidth="1"/>
    <col min="14" max="14" width="18.33203125" style="1" hidden="1" customWidth="1"/>
    <col min="15" max="15" width="9.6640625" style="1" hidden="1" customWidth="1"/>
    <col min="16" max="16" width="18" style="1" hidden="1" customWidth="1"/>
    <col min="17" max="17" width="9.6640625" style="1" hidden="1" customWidth="1"/>
    <col min="18" max="253" width="9.6640625" style="1" customWidth="1"/>
  </cols>
  <sheetData>
    <row r="1" spans="1:17" ht="30" customHeight="1" x14ac:dyDescent="0.2">
      <c r="A1" s="30" t="s">
        <v>79</v>
      </c>
      <c r="B1" s="30"/>
      <c r="C1" s="30"/>
      <c r="D1" s="30"/>
      <c r="E1" s="30"/>
      <c r="F1" s="30"/>
      <c r="G1" s="30"/>
      <c r="H1" s="30"/>
      <c r="I1" s="30"/>
      <c r="J1" s="30"/>
    </row>
    <row r="2" spans="1:17" ht="27" customHeight="1" x14ac:dyDescent="0.2">
      <c r="D2" s="2"/>
      <c r="G2" s="28" t="s">
        <v>25</v>
      </c>
      <c r="H2" s="28"/>
      <c r="I2" s="28"/>
      <c r="J2" s="28"/>
    </row>
    <row r="3" spans="1:17" ht="24.75" customHeight="1" x14ac:dyDescent="0.2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</row>
    <row r="4" spans="1:17" ht="22.5" customHeight="1" x14ac:dyDescent="0.2">
      <c r="D4" s="2"/>
      <c r="I4" s="29" t="s">
        <v>77</v>
      </c>
      <c r="J4" s="29"/>
    </row>
    <row r="5" spans="1:17" ht="56.25" customHeight="1" x14ac:dyDescent="0.2">
      <c r="A5" s="26" t="s">
        <v>0</v>
      </c>
      <c r="B5" s="32" t="s">
        <v>27</v>
      </c>
      <c r="C5" s="34" t="s">
        <v>1</v>
      </c>
      <c r="D5" s="35"/>
      <c r="E5" s="34" t="s">
        <v>2</v>
      </c>
      <c r="F5" s="35"/>
      <c r="G5" s="34" t="s">
        <v>3</v>
      </c>
      <c r="H5" s="35"/>
      <c r="I5" s="12" t="s">
        <v>4</v>
      </c>
      <c r="J5" s="26" t="s">
        <v>5</v>
      </c>
    </row>
    <row r="6" spans="1:17" ht="18" x14ac:dyDescent="0.25">
      <c r="A6" s="27"/>
      <c r="B6" s="33"/>
      <c r="C6" s="13" t="s">
        <v>6</v>
      </c>
      <c r="D6" s="13" t="s">
        <v>7</v>
      </c>
      <c r="E6" s="13" t="s">
        <v>6</v>
      </c>
      <c r="F6" s="13" t="s">
        <v>7</v>
      </c>
      <c r="G6" s="13" t="s">
        <v>6</v>
      </c>
      <c r="H6" s="14" t="s">
        <v>7</v>
      </c>
      <c r="I6" s="11" t="s">
        <v>7</v>
      </c>
      <c r="J6" s="27"/>
      <c r="M6" s="1" t="s">
        <v>8</v>
      </c>
      <c r="N6" s="1" t="s">
        <v>9</v>
      </c>
      <c r="P6" s="1" t="s">
        <v>10</v>
      </c>
      <c r="Q6" s="1" t="s">
        <v>11</v>
      </c>
    </row>
    <row r="7" spans="1:17" ht="24.75" customHeight="1" x14ac:dyDescent="0.2">
      <c r="A7" s="15"/>
      <c r="B7" s="24" t="s">
        <v>78</v>
      </c>
      <c r="C7" s="25"/>
      <c r="D7" s="25"/>
      <c r="E7" s="25"/>
      <c r="F7" s="25"/>
      <c r="G7" s="25"/>
      <c r="H7" s="25"/>
      <c r="I7" s="25"/>
      <c r="J7" s="25"/>
    </row>
    <row r="8" spans="1:17" s="3" customFormat="1" ht="15.75" x14ac:dyDescent="0.25">
      <c r="A8" s="7">
        <v>1</v>
      </c>
      <c r="B8" s="7" t="s">
        <v>28</v>
      </c>
      <c r="C8" s="16">
        <v>451830</v>
      </c>
      <c r="D8" s="16">
        <v>1399621</v>
      </c>
      <c r="E8" s="16">
        <v>50573</v>
      </c>
      <c r="F8" s="16">
        <v>198821</v>
      </c>
      <c r="G8" s="16">
        <v>457860</v>
      </c>
      <c r="H8" s="16">
        <v>1474900</v>
      </c>
      <c r="I8" s="16">
        <v>14460608</v>
      </c>
      <c r="J8" s="10">
        <f t="shared" ref="J8:J20" si="0">(H8/I8)*100</f>
        <v>10.199432831593249</v>
      </c>
      <c r="M8" s="3">
        <v>231321</v>
      </c>
      <c r="N8" s="3">
        <v>281894</v>
      </c>
      <c r="P8" s="3">
        <v>664056.06000000006</v>
      </c>
      <c r="Q8" s="3">
        <v>862877.14</v>
      </c>
    </row>
    <row r="9" spans="1:17" s="3" customFormat="1" ht="15.75" x14ac:dyDescent="0.25">
      <c r="A9" s="7">
        <v>2</v>
      </c>
      <c r="B9" s="7" t="s">
        <v>29</v>
      </c>
      <c r="C9" s="16">
        <v>91278</v>
      </c>
      <c r="D9" s="16">
        <v>387935</v>
      </c>
      <c r="E9" s="16">
        <v>8108</v>
      </c>
      <c r="F9" s="16">
        <v>46519</v>
      </c>
      <c r="G9" s="16">
        <v>91850</v>
      </c>
      <c r="H9" s="16">
        <v>405323</v>
      </c>
      <c r="I9" s="16">
        <v>4235513</v>
      </c>
      <c r="J9" s="10">
        <f t="shared" si="0"/>
        <v>9.5696318249997105</v>
      </c>
      <c r="M9" s="3">
        <v>35674</v>
      </c>
      <c r="N9" s="3">
        <v>43782</v>
      </c>
      <c r="P9" s="3">
        <v>150848.76</v>
      </c>
      <c r="Q9" s="3">
        <v>197367.77</v>
      </c>
    </row>
    <row r="10" spans="1:17" s="3" customFormat="1" ht="15.75" x14ac:dyDescent="0.25">
      <c r="A10" s="7">
        <v>3</v>
      </c>
      <c r="B10" s="7" t="s">
        <v>30</v>
      </c>
      <c r="C10" s="16">
        <v>7799</v>
      </c>
      <c r="D10" s="16">
        <v>58866</v>
      </c>
      <c r="E10" s="16">
        <v>1512</v>
      </c>
      <c r="F10" s="16">
        <v>8502</v>
      </c>
      <c r="G10" s="16">
        <v>7931</v>
      </c>
      <c r="H10" s="16">
        <v>61104</v>
      </c>
      <c r="I10" s="16">
        <v>747264</v>
      </c>
      <c r="J10" s="10">
        <f t="shared" si="0"/>
        <v>8.1770298047276473</v>
      </c>
      <c r="M10" s="3">
        <v>14995</v>
      </c>
      <c r="N10" s="3">
        <v>16507</v>
      </c>
      <c r="P10" s="3">
        <v>29209.919999999998</v>
      </c>
      <c r="Q10" s="3">
        <v>37712.32</v>
      </c>
    </row>
    <row r="11" spans="1:17" s="3" customFormat="1" ht="15.75" x14ac:dyDescent="0.25">
      <c r="A11" s="7">
        <v>4</v>
      </c>
      <c r="B11" s="7" t="s">
        <v>31</v>
      </c>
      <c r="C11" s="16">
        <v>34216</v>
      </c>
      <c r="D11" s="16">
        <v>219396</v>
      </c>
      <c r="E11" s="16">
        <v>5415</v>
      </c>
      <c r="F11" s="16">
        <v>32997</v>
      </c>
      <c r="G11" s="16">
        <v>34667</v>
      </c>
      <c r="H11" s="16">
        <v>228178</v>
      </c>
      <c r="I11" s="16">
        <v>2068659</v>
      </c>
      <c r="J11" s="10">
        <f t="shared" si="0"/>
        <v>11.030237463013478</v>
      </c>
      <c r="M11" s="3">
        <v>17462</v>
      </c>
      <c r="N11" s="3">
        <v>22877</v>
      </c>
      <c r="P11" s="3">
        <v>93120.26</v>
      </c>
      <c r="Q11" s="3">
        <v>126117.12</v>
      </c>
    </row>
    <row r="12" spans="1:17" s="3" customFormat="1" ht="15.75" x14ac:dyDescent="0.25">
      <c r="A12" s="7">
        <v>5</v>
      </c>
      <c r="B12" s="7" t="s">
        <v>32</v>
      </c>
      <c r="C12" s="16">
        <v>38779</v>
      </c>
      <c r="D12" s="16">
        <v>401665</v>
      </c>
      <c r="E12" s="16">
        <v>4286</v>
      </c>
      <c r="F12" s="16">
        <v>51616</v>
      </c>
      <c r="G12" s="16">
        <v>40057</v>
      </c>
      <c r="H12" s="16">
        <v>428855</v>
      </c>
      <c r="I12" s="16">
        <v>1846187</v>
      </c>
      <c r="J12" s="10">
        <f t="shared" si="0"/>
        <v>23.229228675101709</v>
      </c>
      <c r="M12" s="3">
        <v>18339</v>
      </c>
      <c r="N12" s="3">
        <v>22625</v>
      </c>
      <c r="P12" s="3">
        <v>160066.70000000001</v>
      </c>
      <c r="Q12" s="3">
        <v>211682.32</v>
      </c>
    </row>
    <row r="13" spans="1:17" s="3" customFormat="1" ht="15.75" x14ac:dyDescent="0.25">
      <c r="A13" s="7">
        <v>6</v>
      </c>
      <c r="B13" s="7" t="s">
        <v>33</v>
      </c>
      <c r="C13" s="16">
        <v>17521</v>
      </c>
      <c r="D13" s="16">
        <v>139813</v>
      </c>
      <c r="E13" s="16">
        <v>1308</v>
      </c>
      <c r="F13" s="16">
        <v>9802</v>
      </c>
      <c r="G13" s="16">
        <v>17775</v>
      </c>
      <c r="H13" s="16">
        <v>142690</v>
      </c>
      <c r="I13" s="16">
        <v>2422124</v>
      </c>
      <c r="J13" s="10">
        <f t="shared" si="0"/>
        <v>5.8911104468639923</v>
      </c>
      <c r="M13" s="3">
        <v>5795</v>
      </c>
      <c r="N13" s="3">
        <v>7103</v>
      </c>
      <c r="P13" s="3">
        <v>39813.51</v>
      </c>
      <c r="Q13" s="3">
        <v>49615.61</v>
      </c>
    </row>
    <row r="14" spans="1:17" s="3" customFormat="1" ht="15.75" x14ac:dyDescent="0.25">
      <c r="A14" s="7">
        <v>7</v>
      </c>
      <c r="B14" s="7" t="s">
        <v>34</v>
      </c>
      <c r="C14" s="16">
        <v>16097</v>
      </c>
      <c r="D14" s="16">
        <v>76773</v>
      </c>
      <c r="E14" s="16">
        <v>0</v>
      </c>
      <c r="F14" s="16">
        <v>1872</v>
      </c>
      <c r="G14" s="16">
        <v>16798</v>
      </c>
      <c r="H14" s="16">
        <v>81398</v>
      </c>
      <c r="I14" s="16">
        <v>834443</v>
      </c>
      <c r="J14" s="10">
        <f t="shared" si="0"/>
        <v>9.7547705475388984</v>
      </c>
      <c r="M14" s="3">
        <v>3788</v>
      </c>
      <c r="N14" s="3">
        <v>3715</v>
      </c>
      <c r="P14" s="3">
        <v>13808.88</v>
      </c>
      <c r="Q14" s="3">
        <v>15680.83</v>
      </c>
    </row>
    <row r="15" spans="1:17" s="3" customFormat="1" ht="15.75" x14ac:dyDescent="0.25">
      <c r="A15" s="7">
        <v>8</v>
      </c>
      <c r="B15" s="7" t="s">
        <v>35</v>
      </c>
      <c r="C15" s="16">
        <v>36653</v>
      </c>
      <c r="D15" s="16">
        <v>322361</v>
      </c>
      <c r="E15" s="16">
        <v>4834</v>
      </c>
      <c r="F15" s="16">
        <v>40543</v>
      </c>
      <c r="G15" s="16">
        <v>38152</v>
      </c>
      <c r="H15" s="16">
        <v>336913</v>
      </c>
      <c r="I15" s="16">
        <v>3140622</v>
      </c>
      <c r="J15" s="10">
        <f t="shared" si="0"/>
        <v>10.727588356701316</v>
      </c>
      <c r="M15" s="3">
        <v>12335</v>
      </c>
      <c r="N15" s="3">
        <v>17169</v>
      </c>
      <c r="P15" s="3">
        <v>116116.63</v>
      </c>
      <c r="Q15" s="3">
        <v>156660.03</v>
      </c>
    </row>
    <row r="16" spans="1:17" s="3" customFormat="1" ht="15.75" x14ac:dyDescent="0.25">
      <c r="A16" s="7">
        <v>9</v>
      </c>
      <c r="B16" s="7" t="s">
        <v>36</v>
      </c>
      <c r="C16" s="16">
        <v>1374</v>
      </c>
      <c r="D16" s="16">
        <v>11623</v>
      </c>
      <c r="E16" s="16">
        <v>128</v>
      </c>
      <c r="F16" s="16">
        <v>1301</v>
      </c>
      <c r="G16" s="16">
        <v>1395</v>
      </c>
      <c r="H16" s="16">
        <v>12457</v>
      </c>
      <c r="I16" s="16">
        <v>148171</v>
      </c>
      <c r="J16" s="10">
        <f t="shared" si="0"/>
        <v>8.4071781927637659</v>
      </c>
      <c r="M16" s="3">
        <v>400</v>
      </c>
      <c r="N16" s="3">
        <v>528</v>
      </c>
      <c r="P16" s="3">
        <v>4468.6099999999997</v>
      </c>
      <c r="Q16" s="3">
        <v>5769.93</v>
      </c>
    </row>
    <row r="17" spans="1:17" s="3" customFormat="1" ht="15.75" x14ac:dyDescent="0.25">
      <c r="A17" s="7">
        <v>10</v>
      </c>
      <c r="B17" s="7" t="s">
        <v>40</v>
      </c>
      <c r="C17" s="16">
        <v>344140</v>
      </c>
      <c r="D17" s="16">
        <v>1721412</v>
      </c>
      <c r="E17" s="16">
        <v>39921</v>
      </c>
      <c r="F17" s="16">
        <v>207029</v>
      </c>
      <c r="G17" s="16">
        <v>380804</v>
      </c>
      <c r="H17" s="16">
        <v>1789280</v>
      </c>
      <c r="I17" s="16">
        <v>20566136</v>
      </c>
      <c r="J17" s="10">
        <f>(H17/I17)*100</f>
        <v>8.7001272382911399</v>
      </c>
    </row>
    <row r="18" spans="1:17" s="3" customFormat="1" ht="15.75" x14ac:dyDescent="0.25">
      <c r="A18" s="7">
        <v>11</v>
      </c>
      <c r="B18" s="7" t="s">
        <v>37</v>
      </c>
      <c r="C18" s="16">
        <v>64734</v>
      </c>
      <c r="D18" s="16">
        <v>279735</v>
      </c>
      <c r="E18" s="16">
        <v>6663</v>
      </c>
      <c r="F18" s="16">
        <v>34058</v>
      </c>
      <c r="G18" s="16">
        <v>65193</v>
      </c>
      <c r="H18" s="16">
        <v>285724</v>
      </c>
      <c r="I18" s="16">
        <v>3610100</v>
      </c>
      <c r="J18" s="10">
        <f t="shared" si="0"/>
        <v>7.9145730035179076</v>
      </c>
      <c r="M18" s="3">
        <v>30572</v>
      </c>
      <c r="N18" s="3">
        <v>37235</v>
      </c>
      <c r="P18" s="3">
        <v>127618.7</v>
      </c>
      <c r="Q18" s="3">
        <v>161677.1</v>
      </c>
    </row>
    <row r="19" spans="1:17" s="3" customFormat="1" ht="15.75" x14ac:dyDescent="0.25">
      <c r="A19" s="7">
        <v>12</v>
      </c>
      <c r="B19" s="7" t="s">
        <v>38</v>
      </c>
      <c r="C19" s="16">
        <v>11785</v>
      </c>
      <c r="D19" s="16">
        <v>91774</v>
      </c>
      <c r="E19" s="16">
        <v>0</v>
      </c>
      <c r="F19" s="16">
        <v>0</v>
      </c>
      <c r="G19" s="16">
        <v>11233</v>
      </c>
      <c r="H19" s="16">
        <v>84681</v>
      </c>
      <c r="I19" s="16">
        <v>1500951</v>
      </c>
      <c r="J19" s="10">
        <f t="shared" si="0"/>
        <v>5.6418230841646402</v>
      </c>
      <c r="M19" s="3">
        <v>4453</v>
      </c>
      <c r="N19" s="3">
        <v>2959</v>
      </c>
      <c r="P19" s="3">
        <v>36638.67</v>
      </c>
      <c r="Q19" s="3">
        <v>25149.26</v>
      </c>
    </row>
    <row r="20" spans="1:17" s="4" customFormat="1" ht="19.5" x14ac:dyDescent="0.4">
      <c r="A20" s="22" t="s">
        <v>39</v>
      </c>
      <c r="B20" s="23"/>
      <c r="C20" s="17">
        <f t="shared" ref="C20:I20" si="1">SUM(C8:C19)</f>
        <v>1116206</v>
      </c>
      <c r="D20" s="17">
        <f t="shared" si="1"/>
        <v>5110974</v>
      </c>
      <c r="E20" s="17">
        <f t="shared" si="1"/>
        <v>122748</v>
      </c>
      <c r="F20" s="17">
        <f t="shared" si="1"/>
        <v>633060</v>
      </c>
      <c r="G20" s="17">
        <f t="shared" si="1"/>
        <v>1163715</v>
      </c>
      <c r="H20" s="17">
        <f t="shared" si="1"/>
        <v>5331503</v>
      </c>
      <c r="I20" s="17">
        <f t="shared" si="1"/>
        <v>55580778</v>
      </c>
      <c r="J20" s="18">
        <f t="shared" si="0"/>
        <v>9.5923504345333193</v>
      </c>
    </row>
    <row r="21" spans="1:17" s="5" customFormat="1" ht="19.5" x14ac:dyDescent="0.4">
      <c r="A21" s="8"/>
      <c r="B21" s="23" t="s">
        <v>41</v>
      </c>
      <c r="C21" s="23"/>
      <c r="D21" s="23"/>
      <c r="E21" s="23"/>
      <c r="F21" s="23"/>
      <c r="G21" s="23"/>
      <c r="H21" s="23"/>
      <c r="I21" s="23"/>
      <c r="J21" s="23"/>
    </row>
    <row r="22" spans="1:17" s="3" customFormat="1" ht="15.75" x14ac:dyDescent="0.25">
      <c r="A22" s="7">
        <v>13</v>
      </c>
      <c r="B22" s="7" t="s">
        <v>13</v>
      </c>
      <c r="C22" s="16">
        <v>291151</v>
      </c>
      <c r="D22" s="16">
        <v>380303</v>
      </c>
      <c r="E22" s="16">
        <v>8349</v>
      </c>
      <c r="F22" s="16">
        <v>13248</v>
      </c>
      <c r="G22" s="16">
        <v>299051</v>
      </c>
      <c r="H22" s="16">
        <v>389942</v>
      </c>
      <c r="I22" s="16">
        <v>3996983</v>
      </c>
      <c r="J22" s="10">
        <f>(H22/I22)*100</f>
        <v>9.755908393906104</v>
      </c>
      <c r="M22" s="3">
        <v>220224</v>
      </c>
      <c r="N22" s="3">
        <v>228573</v>
      </c>
      <c r="P22" s="3">
        <v>346400.6</v>
      </c>
      <c r="Q22" s="3">
        <v>359648.64</v>
      </c>
    </row>
    <row r="23" spans="1:17" s="3" customFormat="1" ht="15.75" hidden="1" x14ac:dyDescent="0.25">
      <c r="A23" s="7">
        <v>14</v>
      </c>
      <c r="B23" s="7" t="s">
        <v>14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0" t="e">
        <f>(H23/I23)*100</f>
        <v>#DIV/0!</v>
      </c>
      <c r="M23" s="3">
        <v>0</v>
      </c>
      <c r="N23" s="3">
        <v>0</v>
      </c>
      <c r="P23" s="3">
        <v>0</v>
      </c>
      <c r="Q23" s="3">
        <v>0</v>
      </c>
    </row>
    <row r="24" spans="1:17" s="3" customFormat="1" ht="15.75" x14ac:dyDescent="0.25">
      <c r="A24" s="7">
        <v>14</v>
      </c>
      <c r="B24" s="7" t="s">
        <v>15</v>
      </c>
      <c r="C24" s="16">
        <v>3240</v>
      </c>
      <c r="D24" s="16">
        <v>5536</v>
      </c>
      <c r="E24" s="16">
        <v>0</v>
      </c>
      <c r="F24" s="16">
        <v>0</v>
      </c>
      <c r="G24" s="16">
        <v>3980</v>
      </c>
      <c r="H24" s="16">
        <v>6415</v>
      </c>
      <c r="I24" s="16">
        <v>189832</v>
      </c>
      <c r="J24" s="10">
        <f>(H24/I24)*100</f>
        <v>3.3793038054700997</v>
      </c>
      <c r="M24" s="3">
        <v>1545</v>
      </c>
      <c r="N24" s="3">
        <v>779</v>
      </c>
      <c r="P24" s="3">
        <v>1921.8</v>
      </c>
      <c r="Q24" s="3">
        <v>1240.51</v>
      </c>
    </row>
    <row r="25" spans="1:17" s="4" customFormat="1" ht="19.5" x14ac:dyDescent="0.4">
      <c r="A25" s="22" t="s">
        <v>39</v>
      </c>
      <c r="B25" s="23"/>
      <c r="C25" s="17">
        <f t="shared" ref="C25:I25" si="2">SUM(C22:C24)</f>
        <v>294391</v>
      </c>
      <c r="D25" s="17">
        <f t="shared" si="2"/>
        <v>385839</v>
      </c>
      <c r="E25" s="17">
        <f t="shared" si="2"/>
        <v>8349</v>
      </c>
      <c r="F25" s="17">
        <f t="shared" si="2"/>
        <v>13248</v>
      </c>
      <c r="G25" s="17">
        <f t="shared" si="2"/>
        <v>303031</v>
      </c>
      <c r="H25" s="17">
        <f t="shared" si="2"/>
        <v>396357</v>
      </c>
      <c r="I25" s="17">
        <f t="shared" si="2"/>
        <v>4186815</v>
      </c>
      <c r="J25" s="18">
        <f>(H25/I25)*100</f>
        <v>9.4667903883978646</v>
      </c>
    </row>
    <row r="26" spans="1:17" s="5" customFormat="1" ht="19.5" x14ac:dyDescent="0.4">
      <c r="A26" s="8"/>
      <c r="B26" s="23" t="s">
        <v>42</v>
      </c>
      <c r="C26" s="23"/>
      <c r="D26" s="23"/>
      <c r="E26" s="23"/>
      <c r="F26" s="23"/>
      <c r="G26" s="23"/>
      <c r="H26" s="23"/>
      <c r="I26" s="23"/>
      <c r="J26" s="23"/>
    </row>
    <row r="27" spans="1:17" s="3" customFormat="1" ht="15.75" x14ac:dyDescent="0.25">
      <c r="A27" s="7">
        <v>15</v>
      </c>
      <c r="B27" s="7" t="s">
        <v>43</v>
      </c>
      <c r="C27" s="16">
        <v>127592</v>
      </c>
      <c r="D27" s="16">
        <v>371770</v>
      </c>
      <c r="E27" s="16">
        <v>16353</v>
      </c>
      <c r="F27" s="16">
        <v>53463</v>
      </c>
      <c r="G27" s="16">
        <v>128904</v>
      </c>
      <c r="H27" s="16">
        <v>391054</v>
      </c>
      <c r="I27" s="16">
        <v>1997022</v>
      </c>
      <c r="J27" s="10">
        <f>(H27/I27)*100</f>
        <v>19.581857385647229</v>
      </c>
      <c r="M27" s="3">
        <v>82103</v>
      </c>
      <c r="N27" s="3">
        <v>98456</v>
      </c>
      <c r="P27" s="3">
        <v>234713.82</v>
      </c>
      <c r="Q27" s="3">
        <v>288176.37</v>
      </c>
    </row>
    <row r="28" spans="1:17" s="4" customFormat="1" ht="19.5" x14ac:dyDescent="0.4">
      <c r="A28" s="22" t="s">
        <v>39</v>
      </c>
      <c r="B28" s="23"/>
      <c r="C28" s="17">
        <f t="shared" ref="C28:I28" si="3">SUM(C27:C27)</f>
        <v>127592</v>
      </c>
      <c r="D28" s="17">
        <f t="shared" si="3"/>
        <v>371770</v>
      </c>
      <c r="E28" s="17">
        <f t="shared" si="3"/>
        <v>16353</v>
      </c>
      <c r="F28" s="17">
        <f t="shared" si="3"/>
        <v>53463</v>
      </c>
      <c r="G28" s="17">
        <f t="shared" si="3"/>
        <v>128904</v>
      </c>
      <c r="H28" s="17">
        <f t="shared" si="3"/>
        <v>391054</v>
      </c>
      <c r="I28" s="17">
        <f t="shared" si="3"/>
        <v>1997022</v>
      </c>
      <c r="J28" s="18">
        <f>(H28/I28)*100</f>
        <v>19.581857385647229</v>
      </c>
    </row>
    <row r="29" spans="1:17" s="5" customFormat="1" ht="19.5" x14ac:dyDescent="0.4">
      <c r="A29" s="8"/>
      <c r="B29" s="23" t="s">
        <v>44</v>
      </c>
      <c r="C29" s="23"/>
      <c r="D29" s="23"/>
      <c r="E29" s="23"/>
      <c r="F29" s="23"/>
      <c r="G29" s="23"/>
      <c r="H29" s="23"/>
      <c r="I29" s="23"/>
      <c r="J29" s="23"/>
    </row>
    <row r="30" spans="1:17" s="3" customFormat="1" ht="15.75" x14ac:dyDescent="0.25">
      <c r="A30" s="7">
        <v>16</v>
      </c>
      <c r="B30" s="7" t="s">
        <v>45</v>
      </c>
      <c r="C30" s="16">
        <v>191557</v>
      </c>
      <c r="D30" s="16">
        <v>673528</v>
      </c>
      <c r="E30" s="16">
        <v>18509</v>
      </c>
      <c r="F30" s="16">
        <v>72110</v>
      </c>
      <c r="G30" s="16">
        <v>195367</v>
      </c>
      <c r="H30" s="16">
        <v>695685</v>
      </c>
      <c r="I30" s="16">
        <v>11432508</v>
      </c>
      <c r="J30" s="10">
        <f t="shared" ref="J30:J52" si="4">(H30/I30)*100</f>
        <v>6.0851477208675471</v>
      </c>
      <c r="M30" s="3">
        <v>37507</v>
      </c>
      <c r="N30" s="3">
        <v>56016</v>
      </c>
      <c r="P30" s="3">
        <v>178287.67</v>
      </c>
      <c r="Q30" s="3">
        <v>250397.3</v>
      </c>
    </row>
    <row r="31" spans="1:17" s="3" customFormat="1" ht="15.75" x14ac:dyDescent="0.25">
      <c r="A31" s="7">
        <v>17</v>
      </c>
      <c r="B31" s="7" t="s">
        <v>46</v>
      </c>
      <c r="C31" s="16">
        <v>1823</v>
      </c>
      <c r="D31" s="16">
        <v>7961</v>
      </c>
      <c r="E31" s="16">
        <v>924</v>
      </c>
      <c r="F31" s="16">
        <v>4459</v>
      </c>
      <c r="G31" s="16">
        <v>2318</v>
      </c>
      <c r="H31" s="16">
        <v>10587</v>
      </c>
      <c r="I31" s="16">
        <v>114351</v>
      </c>
      <c r="J31" s="10">
        <f t="shared" si="4"/>
        <v>9.2583361754597693</v>
      </c>
      <c r="M31" s="3">
        <v>1652</v>
      </c>
      <c r="N31" s="3">
        <v>2576</v>
      </c>
      <c r="P31" s="3">
        <v>7402.27</v>
      </c>
      <c r="Q31" s="3">
        <v>11861.09</v>
      </c>
    </row>
    <row r="32" spans="1:17" s="3" customFormat="1" ht="15.75" x14ac:dyDescent="0.25">
      <c r="A32" s="7">
        <v>18</v>
      </c>
      <c r="B32" s="7" t="s">
        <v>47</v>
      </c>
      <c r="C32" s="16">
        <v>288</v>
      </c>
      <c r="D32" s="16">
        <v>3874</v>
      </c>
      <c r="E32" s="16">
        <v>84</v>
      </c>
      <c r="F32" s="16">
        <v>756</v>
      </c>
      <c r="G32" s="16">
        <v>305</v>
      </c>
      <c r="H32" s="16">
        <v>4037</v>
      </c>
      <c r="I32" s="16">
        <v>205077</v>
      </c>
      <c r="J32" s="10">
        <f t="shared" si="4"/>
        <v>1.9685288940251713</v>
      </c>
      <c r="M32" s="3">
        <v>174</v>
      </c>
      <c r="N32" s="3">
        <v>258</v>
      </c>
      <c r="P32" s="3">
        <v>1448.63</v>
      </c>
      <c r="Q32" s="3">
        <v>2204.5700000000002</v>
      </c>
    </row>
    <row r="33" spans="1:17" s="3" customFormat="1" ht="15.75" x14ac:dyDescent="0.25">
      <c r="A33" s="7">
        <v>19</v>
      </c>
      <c r="B33" s="7" t="s">
        <v>48</v>
      </c>
      <c r="C33" s="16">
        <v>55331</v>
      </c>
      <c r="D33" s="16">
        <v>29310</v>
      </c>
      <c r="E33" s="16">
        <v>892</v>
      </c>
      <c r="F33" s="16">
        <v>2189</v>
      </c>
      <c r="G33" s="16">
        <v>51552</v>
      </c>
      <c r="H33" s="16">
        <v>28750</v>
      </c>
      <c r="I33" s="16">
        <v>517272</v>
      </c>
      <c r="J33" s="10">
        <f t="shared" si="4"/>
        <v>5.5580042994788039</v>
      </c>
      <c r="M33" s="3">
        <v>20685</v>
      </c>
      <c r="N33" s="3">
        <v>21577</v>
      </c>
      <c r="P33" s="3">
        <v>17826.8</v>
      </c>
      <c r="Q33" s="3">
        <v>20015.990000000002</v>
      </c>
    </row>
    <row r="34" spans="1:17" s="3" customFormat="1" ht="15.75" x14ac:dyDescent="0.25">
      <c r="A34" s="7">
        <v>20</v>
      </c>
      <c r="B34" s="7" t="s">
        <v>49</v>
      </c>
      <c r="C34" s="16">
        <v>564</v>
      </c>
      <c r="D34" s="16">
        <v>6043</v>
      </c>
      <c r="E34" s="16">
        <v>64</v>
      </c>
      <c r="F34" s="16">
        <v>455</v>
      </c>
      <c r="G34" s="16">
        <v>606</v>
      </c>
      <c r="H34" s="16">
        <v>6357</v>
      </c>
      <c r="I34" s="16">
        <v>22212</v>
      </c>
      <c r="J34" s="10">
        <f t="shared" si="4"/>
        <v>28.619665045921121</v>
      </c>
      <c r="M34" s="3">
        <v>452</v>
      </c>
      <c r="N34" s="3">
        <v>516</v>
      </c>
      <c r="P34" s="3">
        <v>2196.37</v>
      </c>
      <c r="Q34" s="3">
        <v>2651.14</v>
      </c>
    </row>
    <row r="35" spans="1:17" s="3" customFormat="1" ht="15.75" x14ac:dyDescent="0.25">
      <c r="A35" s="7">
        <v>21</v>
      </c>
      <c r="B35" s="7" t="s">
        <v>50</v>
      </c>
      <c r="C35" s="16">
        <v>10249</v>
      </c>
      <c r="D35" s="16">
        <v>70698</v>
      </c>
      <c r="E35" s="16">
        <v>3390</v>
      </c>
      <c r="F35" s="16">
        <v>22282</v>
      </c>
      <c r="G35" s="16">
        <v>10170</v>
      </c>
      <c r="H35" s="16">
        <v>72872</v>
      </c>
      <c r="I35" s="16">
        <v>971424</v>
      </c>
      <c r="J35" s="10">
        <f t="shared" si="4"/>
        <v>7.5015647132457088</v>
      </c>
      <c r="M35" s="3">
        <v>10520</v>
      </c>
      <c r="N35" s="3">
        <v>13910</v>
      </c>
      <c r="P35" s="3">
        <v>58074.54</v>
      </c>
      <c r="Q35" s="3">
        <v>80356.490000000005</v>
      </c>
    </row>
    <row r="36" spans="1:17" s="3" customFormat="1" ht="15.75" x14ac:dyDescent="0.25">
      <c r="A36" s="7">
        <v>22</v>
      </c>
      <c r="B36" s="7" t="s">
        <v>51</v>
      </c>
      <c r="C36" s="16">
        <v>301425</v>
      </c>
      <c r="D36" s="16">
        <v>3519963</v>
      </c>
      <c r="E36" s="16">
        <v>23416</v>
      </c>
      <c r="F36" s="16">
        <v>420726</v>
      </c>
      <c r="G36" s="16">
        <v>284613</v>
      </c>
      <c r="H36" s="16">
        <v>3685868</v>
      </c>
      <c r="I36" s="16">
        <v>23997144</v>
      </c>
      <c r="J36" s="10">
        <f t="shared" si="4"/>
        <v>15.359611127057454</v>
      </c>
      <c r="M36" s="3">
        <v>62407</v>
      </c>
      <c r="N36" s="3">
        <v>85823</v>
      </c>
      <c r="P36" s="3">
        <v>908391.43</v>
      </c>
      <c r="Q36" s="3">
        <v>1329117.5</v>
      </c>
    </row>
    <row r="37" spans="1:17" s="3" customFormat="1" ht="15.75" x14ac:dyDescent="0.25">
      <c r="A37" s="7">
        <v>23</v>
      </c>
      <c r="B37" s="7" t="s">
        <v>52</v>
      </c>
      <c r="C37" s="16">
        <v>403485</v>
      </c>
      <c r="D37" s="16">
        <v>5879050</v>
      </c>
      <c r="E37" s="16">
        <v>26927</v>
      </c>
      <c r="F37" s="16">
        <v>502872</v>
      </c>
      <c r="G37" s="16">
        <v>411869</v>
      </c>
      <c r="H37" s="16">
        <v>6137957</v>
      </c>
      <c r="I37" s="16">
        <v>15153463</v>
      </c>
      <c r="J37" s="10">
        <f t="shared" si="4"/>
        <v>40.505308918496056</v>
      </c>
      <c r="M37" s="3">
        <v>151827</v>
      </c>
      <c r="N37" s="3">
        <v>178754</v>
      </c>
      <c r="P37" s="3">
        <v>1438924.58</v>
      </c>
      <c r="Q37" s="3">
        <v>1941796.76</v>
      </c>
    </row>
    <row r="38" spans="1:17" s="3" customFormat="1" ht="15.75" x14ac:dyDescent="0.25">
      <c r="A38" s="7">
        <v>24</v>
      </c>
      <c r="B38" s="7" t="s">
        <v>53</v>
      </c>
      <c r="C38" s="16">
        <v>12914</v>
      </c>
      <c r="D38" s="16">
        <v>101934</v>
      </c>
      <c r="E38" s="16">
        <v>2441</v>
      </c>
      <c r="F38" s="16">
        <v>21771</v>
      </c>
      <c r="G38" s="16">
        <v>13074</v>
      </c>
      <c r="H38" s="16">
        <v>112028</v>
      </c>
      <c r="I38" s="16">
        <v>733655</v>
      </c>
      <c r="J38" s="10">
        <f t="shared" si="4"/>
        <v>15.26984754414541</v>
      </c>
      <c r="M38" s="3">
        <v>7843</v>
      </c>
      <c r="N38" s="3">
        <v>10284</v>
      </c>
      <c r="P38" s="3">
        <v>46433.65</v>
      </c>
      <c r="Q38" s="3">
        <v>68204.740000000005</v>
      </c>
    </row>
    <row r="39" spans="1:17" s="3" customFormat="1" ht="15.75" x14ac:dyDescent="0.25">
      <c r="A39" s="7">
        <v>25</v>
      </c>
      <c r="B39" s="7" t="s">
        <v>54</v>
      </c>
      <c r="C39" s="16">
        <v>290087</v>
      </c>
      <c r="D39" s="16">
        <v>193016</v>
      </c>
      <c r="E39" s="16">
        <v>42985</v>
      </c>
      <c r="F39" s="16">
        <v>33970</v>
      </c>
      <c r="G39" s="16">
        <v>301912</v>
      </c>
      <c r="H39" s="16">
        <v>201964</v>
      </c>
      <c r="I39" s="16">
        <v>2127956</v>
      </c>
      <c r="J39" s="10">
        <f t="shared" si="4"/>
        <v>9.4909857158700657</v>
      </c>
      <c r="M39" s="3">
        <v>164717</v>
      </c>
      <c r="N39" s="3">
        <v>207702</v>
      </c>
      <c r="P39" s="3">
        <v>98378.09</v>
      </c>
      <c r="Q39" s="3">
        <v>132348.18</v>
      </c>
    </row>
    <row r="40" spans="1:17" s="3" customFormat="1" ht="15.75" x14ac:dyDescent="0.25">
      <c r="A40" s="7">
        <v>26</v>
      </c>
      <c r="B40" s="7" t="s">
        <v>55</v>
      </c>
      <c r="C40" s="16">
        <v>14796</v>
      </c>
      <c r="D40" s="16">
        <v>25052</v>
      </c>
      <c r="E40" s="16">
        <v>1080</v>
      </c>
      <c r="F40" s="16">
        <v>3328</v>
      </c>
      <c r="G40" s="16">
        <v>14190</v>
      </c>
      <c r="H40" s="16">
        <v>24983</v>
      </c>
      <c r="I40" s="16">
        <v>1912325</v>
      </c>
      <c r="J40" s="10">
        <f t="shared" si="4"/>
        <v>1.3064201953119894</v>
      </c>
      <c r="M40" s="3">
        <v>3652</v>
      </c>
      <c r="N40" s="3">
        <v>4732</v>
      </c>
      <c r="P40" s="3">
        <v>9639.93</v>
      </c>
      <c r="Q40" s="3">
        <v>12968.04</v>
      </c>
    </row>
    <row r="41" spans="1:17" s="3" customFormat="1" ht="15.75" x14ac:dyDescent="0.25">
      <c r="A41" s="7">
        <v>27</v>
      </c>
      <c r="B41" s="7" t="s">
        <v>56</v>
      </c>
      <c r="C41" s="16">
        <v>370</v>
      </c>
      <c r="D41" s="16">
        <v>4970</v>
      </c>
      <c r="E41" s="16">
        <v>24</v>
      </c>
      <c r="F41" s="16">
        <v>436</v>
      </c>
      <c r="G41" s="16">
        <v>386</v>
      </c>
      <c r="H41" s="16">
        <v>5116</v>
      </c>
      <c r="I41" s="16">
        <v>19591</v>
      </c>
      <c r="J41" s="10">
        <f t="shared" si="4"/>
        <v>26.114031953448013</v>
      </c>
      <c r="M41" s="3">
        <v>73</v>
      </c>
      <c r="N41" s="3">
        <v>97</v>
      </c>
      <c r="P41" s="3">
        <v>1853.17</v>
      </c>
      <c r="Q41" s="3">
        <v>2289.6</v>
      </c>
    </row>
    <row r="42" spans="1:17" s="3" customFormat="1" ht="15.75" x14ac:dyDescent="0.25">
      <c r="A42" s="7">
        <v>28</v>
      </c>
      <c r="B42" s="7" t="s">
        <v>57</v>
      </c>
      <c r="C42" s="16">
        <v>455</v>
      </c>
      <c r="D42" s="16">
        <v>3388</v>
      </c>
      <c r="E42" s="16">
        <v>37</v>
      </c>
      <c r="F42" s="16">
        <v>544</v>
      </c>
      <c r="G42" s="16">
        <v>437</v>
      </c>
      <c r="H42" s="16">
        <v>3578</v>
      </c>
      <c r="I42" s="16">
        <v>103954</v>
      </c>
      <c r="J42" s="10">
        <f t="shared" si="4"/>
        <v>3.4419069973257401</v>
      </c>
      <c r="M42" s="3">
        <v>247</v>
      </c>
      <c r="N42" s="3">
        <v>284</v>
      </c>
      <c r="P42" s="3">
        <v>1349.56</v>
      </c>
      <c r="Q42" s="3">
        <v>1893.95</v>
      </c>
    </row>
    <row r="43" spans="1:17" s="3" customFormat="1" ht="15.75" x14ac:dyDescent="0.25">
      <c r="A43" s="7">
        <v>29</v>
      </c>
      <c r="B43" s="7" t="s">
        <v>58</v>
      </c>
      <c r="C43" s="16">
        <v>467</v>
      </c>
      <c r="D43" s="16">
        <v>4942</v>
      </c>
      <c r="E43" s="16">
        <v>13</v>
      </c>
      <c r="F43" s="16">
        <v>801</v>
      </c>
      <c r="G43" s="16">
        <v>441</v>
      </c>
      <c r="H43" s="16">
        <v>4903</v>
      </c>
      <c r="I43" s="16">
        <v>178041</v>
      </c>
      <c r="J43" s="10">
        <f t="shared" si="4"/>
        <v>2.7538600659398678</v>
      </c>
      <c r="M43" s="3">
        <v>172</v>
      </c>
      <c r="N43" s="3">
        <v>185</v>
      </c>
      <c r="P43" s="3">
        <v>1312.66</v>
      </c>
      <c r="Q43" s="3">
        <v>2113.64</v>
      </c>
    </row>
    <row r="44" spans="1:17" s="3" customFormat="1" ht="15.75" x14ac:dyDescent="0.25">
      <c r="A44" s="7">
        <v>30</v>
      </c>
      <c r="B44" s="7" t="s">
        <v>59</v>
      </c>
      <c r="C44" s="16">
        <v>83729</v>
      </c>
      <c r="D44" s="16">
        <v>316515</v>
      </c>
      <c r="E44" s="16">
        <v>10386</v>
      </c>
      <c r="F44" s="16">
        <v>41199</v>
      </c>
      <c r="G44" s="16">
        <v>76858</v>
      </c>
      <c r="H44" s="16">
        <v>349137</v>
      </c>
      <c r="I44" s="16">
        <v>6732885</v>
      </c>
      <c r="J44" s="10">
        <f t="shared" si="4"/>
        <v>5.1855482456628916</v>
      </c>
      <c r="M44" s="3">
        <v>29530</v>
      </c>
      <c r="N44" s="3">
        <v>39916</v>
      </c>
      <c r="P44" s="3">
        <v>113838.9</v>
      </c>
      <c r="Q44" s="3">
        <v>155037.6</v>
      </c>
    </row>
    <row r="45" spans="1:17" s="3" customFormat="1" ht="15.75" x14ac:dyDescent="0.25">
      <c r="A45" s="7">
        <v>31</v>
      </c>
      <c r="B45" s="7" t="s">
        <v>60</v>
      </c>
      <c r="C45" s="16">
        <v>21</v>
      </c>
      <c r="D45" s="16">
        <v>87</v>
      </c>
      <c r="E45" s="16">
        <v>0</v>
      </c>
      <c r="F45" s="16">
        <v>0</v>
      </c>
      <c r="G45" s="16">
        <v>20</v>
      </c>
      <c r="H45" s="16">
        <v>105</v>
      </c>
      <c r="I45" s="16">
        <v>282367</v>
      </c>
      <c r="J45" s="10">
        <f t="shared" si="4"/>
        <v>3.7185648464586871E-2</v>
      </c>
      <c r="M45" s="3">
        <v>4</v>
      </c>
      <c r="N45" s="3">
        <v>0</v>
      </c>
      <c r="P45" s="3">
        <v>0</v>
      </c>
      <c r="Q45" s="3">
        <v>0</v>
      </c>
    </row>
    <row r="46" spans="1:17" s="3" customFormat="1" ht="15.75" x14ac:dyDescent="0.25">
      <c r="A46" s="7">
        <v>32</v>
      </c>
      <c r="B46" s="7" t="s">
        <v>61</v>
      </c>
      <c r="C46" s="16">
        <v>44810</v>
      </c>
      <c r="D46" s="16">
        <v>21557</v>
      </c>
      <c r="E46" s="16">
        <v>8352</v>
      </c>
      <c r="F46" s="16">
        <v>7211</v>
      </c>
      <c r="G46" s="16">
        <v>44261</v>
      </c>
      <c r="H46" s="16">
        <v>25007</v>
      </c>
      <c r="I46" s="16">
        <v>1301992</v>
      </c>
      <c r="J46" s="10">
        <f t="shared" si="4"/>
        <v>1.9206723236394694</v>
      </c>
      <c r="M46" s="3">
        <v>18044</v>
      </c>
      <c r="N46" s="3">
        <v>26396</v>
      </c>
      <c r="P46" s="3">
        <v>14036.12</v>
      </c>
      <c r="Q46" s="3">
        <v>21247.08</v>
      </c>
    </row>
    <row r="47" spans="1:17" s="3" customFormat="1" ht="15.75" x14ac:dyDescent="0.25">
      <c r="A47" s="7">
        <v>33</v>
      </c>
      <c r="B47" s="7" t="s">
        <v>62</v>
      </c>
      <c r="C47" s="16">
        <v>3025</v>
      </c>
      <c r="D47" s="16">
        <v>14960</v>
      </c>
      <c r="E47" s="16">
        <v>1313</v>
      </c>
      <c r="F47" s="16">
        <v>5985</v>
      </c>
      <c r="G47" s="16">
        <v>3635</v>
      </c>
      <c r="H47" s="16">
        <v>18256</v>
      </c>
      <c r="I47" s="16">
        <v>212145</v>
      </c>
      <c r="J47" s="10">
        <f t="shared" si="4"/>
        <v>8.6054349619364121</v>
      </c>
      <c r="M47" s="3">
        <v>2496</v>
      </c>
      <c r="N47" s="3">
        <v>3809</v>
      </c>
      <c r="P47" s="3">
        <v>11059.38</v>
      </c>
      <c r="Q47" s="3">
        <v>17044.14</v>
      </c>
    </row>
    <row r="48" spans="1:17" s="3" customFormat="1" ht="15.75" x14ac:dyDescent="0.25">
      <c r="A48" s="7">
        <v>34</v>
      </c>
      <c r="B48" s="7" t="s">
        <v>63</v>
      </c>
      <c r="C48" s="16">
        <v>2249</v>
      </c>
      <c r="D48" s="16">
        <v>8201</v>
      </c>
      <c r="E48" s="16">
        <v>778</v>
      </c>
      <c r="F48" s="16">
        <v>2893</v>
      </c>
      <c r="G48" s="16">
        <v>2293</v>
      </c>
      <c r="H48" s="16">
        <v>9260</v>
      </c>
      <c r="I48" s="16">
        <v>121121</v>
      </c>
      <c r="J48" s="10">
        <f t="shared" si="4"/>
        <v>7.6452473146688016</v>
      </c>
      <c r="M48" s="3">
        <v>2088</v>
      </c>
      <c r="N48" s="3">
        <v>2866</v>
      </c>
      <c r="P48" s="3">
        <v>6102.61</v>
      </c>
      <c r="Q48" s="3">
        <v>8995.52</v>
      </c>
    </row>
    <row r="49" spans="1:17" s="3" customFormat="1" ht="15.75" x14ac:dyDescent="0.25">
      <c r="A49" s="7">
        <v>35</v>
      </c>
      <c r="B49" s="7" t="s">
        <v>64</v>
      </c>
      <c r="C49" s="16">
        <v>31691</v>
      </c>
      <c r="D49" s="16">
        <v>79466</v>
      </c>
      <c r="E49" s="16">
        <v>3797</v>
      </c>
      <c r="F49" s="16">
        <v>7815</v>
      </c>
      <c r="G49" s="16">
        <v>32753</v>
      </c>
      <c r="H49" s="16">
        <v>81108</v>
      </c>
      <c r="I49" s="16">
        <v>2498096</v>
      </c>
      <c r="J49" s="10">
        <f t="shared" si="4"/>
        <v>3.246792757364009</v>
      </c>
      <c r="M49" s="3">
        <v>9379</v>
      </c>
      <c r="N49" s="3">
        <v>13176</v>
      </c>
      <c r="P49" s="3">
        <v>32513.85</v>
      </c>
      <c r="Q49" s="3">
        <v>40328.68</v>
      </c>
    </row>
    <row r="50" spans="1:17" s="3" customFormat="1" ht="15.75" x14ac:dyDescent="0.25">
      <c r="A50" s="7">
        <v>36</v>
      </c>
      <c r="B50" s="7" t="s">
        <v>65</v>
      </c>
      <c r="C50" s="16">
        <v>235786</v>
      </c>
      <c r="D50" s="16">
        <v>129646</v>
      </c>
      <c r="E50" s="16">
        <v>31878</v>
      </c>
      <c r="F50" s="16">
        <v>32629</v>
      </c>
      <c r="G50" s="16">
        <v>223311</v>
      </c>
      <c r="H50" s="16">
        <v>136043</v>
      </c>
      <c r="I50" s="16">
        <v>1085776</v>
      </c>
      <c r="J50" s="10">
        <f t="shared" si="4"/>
        <v>12.52956410898749</v>
      </c>
      <c r="M50" s="3">
        <v>86743</v>
      </c>
      <c r="N50" s="3">
        <v>118621</v>
      </c>
      <c r="P50" s="3">
        <v>73518.69</v>
      </c>
      <c r="Q50" s="3">
        <v>106147.45</v>
      </c>
    </row>
    <row r="51" spans="1:17" s="3" customFormat="1" ht="15.75" x14ac:dyDescent="0.25">
      <c r="A51" s="7">
        <v>37</v>
      </c>
      <c r="B51" s="7" t="s">
        <v>66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0">
        <v>0</v>
      </c>
      <c r="M51" s="3">
        <v>0</v>
      </c>
      <c r="N51" s="3">
        <v>0</v>
      </c>
      <c r="P51" s="3">
        <v>0</v>
      </c>
      <c r="Q51" s="3">
        <v>0</v>
      </c>
    </row>
    <row r="52" spans="1:17" s="4" customFormat="1" ht="19.5" x14ac:dyDescent="0.4">
      <c r="A52" s="22" t="s">
        <v>39</v>
      </c>
      <c r="B52" s="23"/>
      <c r="C52" s="17">
        <f t="shared" ref="C52:I52" si="5">SUM(C30:C51)</f>
        <v>1685122</v>
      </c>
      <c r="D52" s="17">
        <f t="shared" si="5"/>
        <v>11094161</v>
      </c>
      <c r="E52" s="17">
        <f t="shared" si="5"/>
        <v>177290</v>
      </c>
      <c r="F52" s="17">
        <f t="shared" si="5"/>
        <v>1184431</v>
      </c>
      <c r="G52" s="17">
        <f t="shared" si="5"/>
        <v>1670371</v>
      </c>
      <c r="H52" s="17">
        <f t="shared" si="5"/>
        <v>11613601</v>
      </c>
      <c r="I52" s="17">
        <f t="shared" si="5"/>
        <v>69723355</v>
      </c>
      <c r="J52" s="18">
        <f t="shared" si="4"/>
        <v>16.656686988169174</v>
      </c>
    </row>
    <row r="53" spans="1:17" s="5" customFormat="1" ht="19.5" x14ac:dyDescent="0.4">
      <c r="A53" s="8"/>
      <c r="B53" s="23" t="s">
        <v>16</v>
      </c>
      <c r="C53" s="23"/>
      <c r="D53" s="23"/>
      <c r="E53" s="23"/>
      <c r="F53" s="23"/>
      <c r="G53" s="23"/>
      <c r="H53" s="23"/>
      <c r="I53" s="23"/>
      <c r="J53" s="23"/>
    </row>
    <row r="54" spans="1:17" s="3" customFormat="1" ht="15.75" x14ac:dyDescent="0.25">
      <c r="A54" s="7">
        <v>38</v>
      </c>
      <c r="B54" s="7" t="s">
        <v>67</v>
      </c>
      <c r="C54" s="16">
        <v>43045</v>
      </c>
      <c r="D54" s="16">
        <v>25784</v>
      </c>
      <c r="E54" s="16">
        <v>10048</v>
      </c>
      <c r="F54" s="16">
        <v>7292</v>
      </c>
      <c r="G54" s="16">
        <v>48388</v>
      </c>
      <c r="H54" s="16">
        <v>30423</v>
      </c>
      <c r="I54" s="16">
        <v>189161</v>
      </c>
      <c r="J54" s="10">
        <f t="shared" ref="J54:J63" si="6">(H54/I54)*100</f>
        <v>16.083124957047172</v>
      </c>
      <c r="M54" s="3">
        <v>14079</v>
      </c>
      <c r="N54" s="3">
        <v>24127</v>
      </c>
      <c r="P54" s="3">
        <v>11408.86</v>
      </c>
      <c r="Q54" s="3">
        <v>18700.689999999999</v>
      </c>
    </row>
    <row r="55" spans="1:17" s="3" customFormat="1" ht="15.75" x14ac:dyDescent="0.25">
      <c r="A55" s="7">
        <v>39</v>
      </c>
      <c r="B55" s="7" t="s">
        <v>68</v>
      </c>
      <c r="C55" s="16">
        <v>270527</v>
      </c>
      <c r="D55" s="16">
        <v>125221</v>
      </c>
      <c r="E55" s="16">
        <v>39406</v>
      </c>
      <c r="F55" s="16">
        <v>31330</v>
      </c>
      <c r="G55" s="16">
        <v>271857</v>
      </c>
      <c r="H55" s="16">
        <v>133420</v>
      </c>
      <c r="I55" s="16">
        <v>345595</v>
      </c>
      <c r="J55" s="10">
        <f t="shared" si="6"/>
        <v>38.605882608255328</v>
      </c>
      <c r="M55" s="3">
        <v>101449</v>
      </c>
      <c r="N55" s="3">
        <v>140855</v>
      </c>
      <c r="P55" s="3">
        <v>76533.899999999994</v>
      </c>
      <c r="Q55" s="3">
        <v>107863.75</v>
      </c>
    </row>
    <row r="56" spans="1:17" s="3" customFormat="1" ht="15.75" x14ac:dyDescent="0.25">
      <c r="A56" s="7">
        <v>40</v>
      </c>
      <c r="B56" s="7" t="s">
        <v>69</v>
      </c>
      <c r="C56" s="16">
        <v>123535</v>
      </c>
      <c r="D56" s="16">
        <v>69418</v>
      </c>
      <c r="E56" s="16">
        <v>20523</v>
      </c>
      <c r="F56" s="16">
        <v>17434</v>
      </c>
      <c r="G56" s="16">
        <v>123340</v>
      </c>
      <c r="H56" s="16">
        <v>76267</v>
      </c>
      <c r="I56" s="16">
        <v>316995</v>
      </c>
      <c r="J56" s="10">
        <f t="shared" si="6"/>
        <v>24.059370021609176</v>
      </c>
      <c r="M56" s="3">
        <v>45457</v>
      </c>
      <c r="N56" s="3">
        <v>65980</v>
      </c>
      <c r="P56" s="3">
        <v>38392.69</v>
      </c>
      <c r="Q56" s="3">
        <v>55826.51</v>
      </c>
    </row>
    <row r="57" spans="1:17" s="3" customFormat="1" ht="15.75" x14ac:dyDescent="0.25">
      <c r="A57" s="7">
        <v>41</v>
      </c>
      <c r="B57" s="7" t="s">
        <v>70</v>
      </c>
      <c r="C57" s="16">
        <v>240079</v>
      </c>
      <c r="D57" s="16">
        <v>117808</v>
      </c>
      <c r="E57" s="16">
        <v>42658</v>
      </c>
      <c r="F57" s="16">
        <v>33966</v>
      </c>
      <c r="G57" s="16">
        <v>236952</v>
      </c>
      <c r="H57" s="16">
        <v>127457</v>
      </c>
      <c r="I57" s="16">
        <v>1504294</v>
      </c>
      <c r="J57" s="10">
        <f t="shared" si="6"/>
        <v>8.4728783070330653</v>
      </c>
      <c r="M57" s="3">
        <v>90826</v>
      </c>
      <c r="N57" s="3">
        <v>133484</v>
      </c>
      <c r="P57" s="3">
        <v>73213.399999999994</v>
      </c>
      <c r="Q57" s="3">
        <v>107179.49</v>
      </c>
    </row>
    <row r="58" spans="1:17" s="3" customFormat="1" ht="15.75" x14ac:dyDescent="0.25">
      <c r="A58" s="7">
        <v>42</v>
      </c>
      <c r="B58" s="7" t="s">
        <v>71</v>
      </c>
      <c r="C58" s="16">
        <v>133193</v>
      </c>
      <c r="D58" s="16">
        <v>46001</v>
      </c>
      <c r="E58" s="16">
        <v>16879</v>
      </c>
      <c r="F58" s="16">
        <v>13480</v>
      </c>
      <c r="G58" s="16">
        <v>134612</v>
      </c>
      <c r="H58" s="16">
        <v>52429</v>
      </c>
      <c r="I58" s="16">
        <v>100472</v>
      </c>
      <c r="J58" s="10">
        <f t="shared" si="6"/>
        <v>52.182697667011702</v>
      </c>
      <c r="M58" s="3">
        <v>35509</v>
      </c>
      <c r="N58" s="3">
        <v>52388</v>
      </c>
      <c r="P58" s="3">
        <v>25658.84</v>
      </c>
      <c r="Q58" s="3">
        <v>39139.01</v>
      </c>
    </row>
    <row r="59" spans="1:17" s="3" customFormat="1" ht="15.75" x14ac:dyDescent="0.25">
      <c r="A59" s="7">
        <v>43</v>
      </c>
      <c r="B59" s="7" t="s">
        <v>72</v>
      </c>
      <c r="C59" s="16">
        <v>32819</v>
      </c>
      <c r="D59" s="16">
        <v>5573</v>
      </c>
      <c r="E59" s="16">
        <v>2772</v>
      </c>
      <c r="F59" s="16">
        <v>1393</v>
      </c>
      <c r="G59" s="16">
        <v>32271</v>
      </c>
      <c r="H59" s="16">
        <v>6256</v>
      </c>
      <c r="I59" s="16">
        <v>8456</v>
      </c>
      <c r="J59" s="10">
        <f t="shared" si="6"/>
        <v>73.982970671712394</v>
      </c>
      <c r="M59" s="3">
        <v>1943</v>
      </c>
      <c r="N59" s="3">
        <v>4715</v>
      </c>
      <c r="P59" s="3">
        <v>871.75</v>
      </c>
      <c r="Q59" s="3">
        <v>2265.0500000000002</v>
      </c>
    </row>
    <row r="60" spans="1:17" s="3" customFormat="1" ht="15.75" x14ac:dyDescent="0.25">
      <c r="A60" s="7">
        <v>44</v>
      </c>
      <c r="B60" s="7" t="s">
        <v>73</v>
      </c>
      <c r="C60" s="16">
        <v>87696</v>
      </c>
      <c r="D60" s="16">
        <v>27245</v>
      </c>
      <c r="E60" s="16">
        <v>22208</v>
      </c>
      <c r="F60" s="16">
        <v>14540</v>
      </c>
      <c r="G60" s="16">
        <v>78178</v>
      </c>
      <c r="H60" s="16">
        <v>27512</v>
      </c>
      <c r="I60" s="16">
        <v>72566</v>
      </c>
      <c r="J60" s="10">
        <f t="shared" si="6"/>
        <v>37.913072237687075</v>
      </c>
      <c r="M60" s="3">
        <v>7504</v>
      </c>
      <c r="N60" s="3">
        <v>29712</v>
      </c>
      <c r="P60" s="3">
        <v>5480.31</v>
      </c>
      <c r="Q60" s="3">
        <v>20020.78</v>
      </c>
    </row>
    <row r="61" spans="1:17" s="3" customFormat="1" ht="15.75" x14ac:dyDescent="0.25">
      <c r="A61" s="7">
        <v>45</v>
      </c>
      <c r="B61" s="7" t="s">
        <v>74</v>
      </c>
      <c r="C61" s="16">
        <v>80</v>
      </c>
      <c r="D61" s="16">
        <v>358</v>
      </c>
      <c r="E61" s="16">
        <v>49</v>
      </c>
      <c r="F61" s="16">
        <v>334</v>
      </c>
      <c r="G61" s="16">
        <v>68</v>
      </c>
      <c r="H61" s="16">
        <v>391</v>
      </c>
      <c r="I61" s="16">
        <v>8125</v>
      </c>
      <c r="J61" s="10">
        <f t="shared" si="6"/>
        <v>4.8123076923076917</v>
      </c>
      <c r="M61" s="3">
        <v>419</v>
      </c>
      <c r="N61" s="3">
        <v>468</v>
      </c>
      <c r="P61" s="3">
        <v>2411.13</v>
      </c>
      <c r="Q61" s="3">
        <v>2744.92</v>
      </c>
    </row>
    <row r="62" spans="1:17" s="3" customFormat="1" ht="15.75" x14ac:dyDescent="0.25">
      <c r="A62" s="7">
        <v>46</v>
      </c>
      <c r="B62" s="7" t="s">
        <v>75</v>
      </c>
      <c r="C62" s="16">
        <v>172</v>
      </c>
      <c r="D62" s="16">
        <v>779</v>
      </c>
      <c r="E62" s="16">
        <v>27</v>
      </c>
      <c r="F62" s="16">
        <v>129</v>
      </c>
      <c r="G62" s="16">
        <v>170</v>
      </c>
      <c r="H62" s="16">
        <v>1232</v>
      </c>
      <c r="I62" s="16">
        <v>20316</v>
      </c>
      <c r="J62" s="10">
        <f t="shared" si="6"/>
        <v>6.0641858633589294</v>
      </c>
      <c r="M62" s="3">
        <v>22</v>
      </c>
      <c r="N62" s="3">
        <v>49</v>
      </c>
      <c r="P62" s="3">
        <v>118.81</v>
      </c>
      <c r="Q62" s="3">
        <v>247.87</v>
      </c>
    </row>
    <row r="63" spans="1:17" s="4" customFormat="1" ht="19.5" x14ac:dyDescent="0.4">
      <c r="A63" s="22" t="s">
        <v>39</v>
      </c>
      <c r="B63" s="23"/>
      <c r="C63" s="17">
        <f t="shared" ref="C63:I63" si="7">SUM(C54:C62)</f>
        <v>931146</v>
      </c>
      <c r="D63" s="17">
        <f t="shared" si="7"/>
        <v>418187</v>
      </c>
      <c r="E63" s="17">
        <f t="shared" si="7"/>
        <v>154570</v>
      </c>
      <c r="F63" s="17">
        <f t="shared" si="7"/>
        <v>119898</v>
      </c>
      <c r="G63" s="17">
        <f t="shared" si="7"/>
        <v>925836</v>
      </c>
      <c r="H63" s="17">
        <f t="shared" si="7"/>
        <v>455387</v>
      </c>
      <c r="I63" s="17">
        <f t="shared" si="7"/>
        <v>2565980</v>
      </c>
      <c r="J63" s="18">
        <f t="shared" si="6"/>
        <v>17.747098574423806</v>
      </c>
    </row>
    <row r="64" spans="1:17" s="5" customFormat="1" ht="19.5" hidden="1" x14ac:dyDescent="0.4">
      <c r="A64" s="8"/>
      <c r="B64" s="23" t="s">
        <v>17</v>
      </c>
      <c r="C64" s="23"/>
      <c r="D64" s="23"/>
      <c r="E64" s="23"/>
      <c r="F64" s="23"/>
      <c r="G64" s="23"/>
      <c r="H64" s="23"/>
      <c r="I64" s="23"/>
      <c r="J64" s="23"/>
    </row>
    <row r="65" spans="1:17" s="3" customFormat="1" ht="15.75" hidden="1" x14ac:dyDescent="0.25">
      <c r="A65" s="7">
        <v>48</v>
      </c>
      <c r="B65" s="7" t="s">
        <v>18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10" t="e">
        <f t="shared" ref="J65:J72" si="8">(H65/I65)*100</f>
        <v>#DIV/0!</v>
      </c>
      <c r="M65" s="3">
        <v>0</v>
      </c>
      <c r="N65" s="3">
        <v>0</v>
      </c>
      <c r="P65" s="3">
        <v>0</v>
      </c>
      <c r="Q65" s="3">
        <v>0</v>
      </c>
    </row>
    <row r="66" spans="1:17" s="3" customFormat="1" ht="15.75" hidden="1" x14ac:dyDescent="0.25">
      <c r="A66" s="7">
        <v>49</v>
      </c>
      <c r="B66" s="7" t="s">
        <v>19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10" t="e">
        <f t="shared" si="8"/>
        <v>#DIV/0!</v>
      </c>
      <c r="M66" s="3">
        <v>0</v>
      </c>
      <c r="N66" s="3">
        <v>0</v>
      </c>
      <c r="P66" s="3">
        <v>0</v>
      </c>
      <c r="Q66" s="3">
        <v>0</v>
      </c>
    </row>
    <row r="67" spans="1:17" s="3" customFormat="1" ht="15.75" hidden="1" x14ac:dyDescent="0.25">
      <c r="A67" s="7">
        <v>50</v>
      </c>
      <c r="B67" s="7" t="s">
        <v>20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10" t="e">
        <f t="shared" si="8"/>
        <v>#DIV/0!</v>
      </c>
      <c r="M67" s="3">
        <v>0</v>
      </c>
      <c r="N67" s="3">
        <v>0</v>
      </c>
      <c r="P67" s="3">
        <v>0</v>
      </c>
      <c r="Q67" s="3">
        <v>0</v>
      </c>
    </row>
    <row r="68" spans="1:17" s="3" customFormat="1" ht="15.75" hidden="1" x14ac:dyDescent="0.25">
      <c r="A68" s="7">
        <v>51</v>
      </c>
      <c r="B68" s="7" t="s">
        <v>21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10" t="e">
        <f t="shared" si="8"/>
        <v>#DIV/0!</v>
      </c>
      <c r="M68" s="3">
        <v>0</v>
      </c>
      <c r="N68" s="3">
        <v>0</v>
      </c>
      <c r="P68" s="3">
        <v>0</v>
      </c>
      <c r="Q68" s="3">
        <v>0</v>
      </c>
    </row>
    <row r="69" spans="1:17" s="3" customFormat="1" ht="15.75" hidden="1" x14ac:dyDescent="0.25">
      <c r="A69" s="7">
        <v>52</v>
      </c>
      <c r="B69" s="7" t="s">
        <v>22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10" t="e">
        <f t="shared" si="8"/>
        <v>#DIV/0!</v>
      </c>
      <c r="M69" s="3">
        <v>0</v>
      </c>
      <c r="N69" s="3">
        <v>0</v>
      </c>
      <c r="P69" s="3">
        <v>0</v>
      </c>
      <c r="Q69" s="3">
        <v>0</v>
      </c>
    </row>
    <row r="70" spans="1:17" s="3" customFormat="1" ht="15.75" hidden="1" x14ac:dyDescent="0.25">
      <c r="A70" s="7">
        <v>53</v>
      </c>
      <c r="B70" s="7" t="s">
        <v>23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10" t="e">
        <f t="shared" si="8"/>
        <v>#DIV/0!</v>
      </c>
      <c r="M70" s="3">
        <v>0</v>
      </c>
      <c r="N70" s="3">
        <v>0</v>
      </c>
      <c r="P70" s="3">
        <v>0</v>
      </c>
      <c r="Q70" s="3">
        <v>0</v>
      </c>
    </row>
    <row r="71" spans="1:17" s="3" customFormat="1" ht="15.75" hidden="1" x14ac:dyDescent="0.25">
      <c r="A71" s="20" t="s">
        <v>12</v>
      </c>
      <c r="B71" s="21"/>
      <c r="C71" s="7">
        <f t="shared" ref="C71:I71" si="9">SUM(C65:C70)</f>
        <v>0</v>
      </c>
      <c r="D71" s="7">
        <f t="shared" si="9"/>
        <v>0</v>
      </c>
      <c r="E71" s="7">
        <f t="shared" si="9"/>
        <v>0</v>
      </c>
      <c r="F71" s="7">
        <f t="shared" si="9"/>
        <v>0</v>
      </c>
      <c r="G71" s="7">
        <f t="shared" si="9"/>
        <v>0</v>
      </c>
      <c r="H71" s="7">
        <f t="shared" si="9"/>
        <v>0</v>
      </c>
      <c r="I71" s="7">
        <f t="shared" si="9"/>
        <v>0</v>
      </c>
      <c r="J71" s="10" t="e">
        <f t="shared" si="8"/>
        <v>#DIV/0!</v>
      </c>
    </row>
    <row r="72" spans="1:17" s="3" customFormat="1" ht="19.5" x14ac:dyDescent="0.4">
      <c r="A72" s="22" t="s">
        <v>24</v>
      </c>
      <c r="B72" s="23"/>
      <c r="C72" s="19">
        <f t="shared" ref="C72:I72" si="10">SUM(C20+C25+C28+C52+C63+C71)</f>
        <v>4154457</v>
      </c>
      <c r="D72" s="19">
        <f t="shared" si="10"/>
        <v>17380931</v>
      </c>
      <c r="E72" s="19">
        <f t="shared" si="10"/>
        <v>479310</v>
      </c>
      <c r="F72" s="19">
        <f t="shared" si="10"/>
        <v>2004100</v>
      </c>
      <c r="G72" s="19">
        <f t="shared" si="10"/>
        <v>4191857</v>
      </c>
      <c r="H72" s="19">
        <f t="shared" si="10"/>
        <v>18187902</v>
      </c>
      <c r="I72" s="19">
        <f t="shared" si="10"/>
        <v>134053950</v>
      </c>
      <c r="J72" s="18">
        <f t="shared" si="8"/>
        <v>13.567598716785294</v>
      </c>
    </row>
    <row r="73" spans="1:17" s="6" customFormat="1" x14ac:dyDescent="0.25">
      <c r="A73" s="9"/>
      <c r="B73" s="9" t="s">
        <v>76</v>
      </c>
      <c r="C73" s="9"/>
      <c r="D73" s="9"/>
      <c r="E73" s="9"/>
      <c r="F73" s="9"/>
      <c r="G73" s="9"/>
      <c r="H73" s="9"/>
      <c r="I73" s="9"/>
      <c r="J73" s="9"/>
    </row>
  </sheetData>
  <mergeCells count="23">
    <mergeCell ref="B7:J7"/>
    <mergeCell ref="J5:J6"/>
    <mergeCell ref="G2:J2"/>
    <mergeCell ref="I4:J4"/>
    <mergeCell ref="A1:J1"/>
    <mergeCell ref="A3:J3"/>
    <mergeCell ref="B5:B6"/>
    <mergeCell ref="A5:A6"/>
    <mergeCell ref="C5:D5"/>
    <mergeCell ref="E5:F5"/>
    <mergeCell ref="G5:H5"/>
    <mergeCell ref="A20:B20"/>
    <mergeCell ref="B21:J21"/>
    <mergeCell ref="A25:B25"/>
    <mergeCell ref="A63:B63"/>
    <mergeCell ref="B64:J64"/>
    <mergeCell ref="A71:B71"/>
    <mergeCell ref="A72:B72"/>
    <mergeCell ref="B26:J26"/>
    <mergeCell ref="A28:B28"/>
    <mergeCell ref="B29:J29"/>
    <mergeCell ref="A52:B52"/>
    <mergeCell ref="B53:J53"/>
  </mergeCells>
  <printOptions horizontalCentered="1" verticalCentered="1"/>
  <pageMargins left="0.74803149606299213" right="0.74803149606299213" top="0.39370078740157483" bottom="0.39370078740157483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WOMENENTR</vt:lpstr>
      <vt:lpstr>WOMENENTR!Print_Area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2026-06-02T11:58:55Z</cp:lastPrinted>
  <dcterms:created xsi:type="dcterms:W3CDTF">2013-06-28T06:36:02Z</dcterms:created>
  <dcterms:modified xsi:type="dcterms:W3CDTF">2026-06-02T11:58:59Z</dcterms:modified>
</cp:coreProperties>
</file>